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พะเยา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พะเยา!$A$1:$T$421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3" i="3" l="1"/>
  <c r="K413" i="3"/>
  <c r="D10" i="4" l="1"/>
  <c r="L10" i="4"/>
  <c r="R413" i="3" l="1"/>
  <c r="K10" i="4" s="1"/>
  <c r="P413" i="3" l="1"/>
  <c r="G10" i="4" s="1"/>
  <c r="N41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<sst xmlns="http://schemas.openxmlformats.org/spreadsheetml/2006/main" count="109" uniqueCount="81">
  <si>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</si>
  <si>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</si>
  <si>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</si>
  <si>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</si>
  <si>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</si>
  <si>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</si>
  <si>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</si>
  <si>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</si>
  <si>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</si>
  <si>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</si>
  <si>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</si>
  <si>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</si>
  <si>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</si>
  <si>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</si>
  <si>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</si>
  <si>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</si>
  <si>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</si>
  <si>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</si>
  <si>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</si>
  <si>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</si>
  <si>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</si>
  <si>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</si>
  <si>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</si>
  <si>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</si>
  <si>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</si>
  <si>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</si>
  <si>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</si>
  <si>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</si>
  <si>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</si>
  <si>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</si>
  <si>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</si>
  <si>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</si>
  <si>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</si>
  <si>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</si>
  <si>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</si>
  <si>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</si>
  <si>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</si>
  <si>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</si>
  <si>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</si>
  <si>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</si>
  <si>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</si>
  <si>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</si>
  <si>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</si>
  <si>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</si>
  <si>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</si>
  <si>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</si>
  <si>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</si>
  <si>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</si>
  <si>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</si>
  <si>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</si>
  <si>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</si>
  <si>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</si>
  <si>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</si>
  <si>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</si>
  <si>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</si>
  <si>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</si>
  <si>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</si>
  <si>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</si>
  <si>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</si>
  <si>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</si>
  <si>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</si>
  <si>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</si>
  <si>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</si>
  <si>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</si>
  <si>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</si>
  <si>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</si>
  <si>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</si>
  <si>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</si>
  <si>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</si>
  <si>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</si>
  <si>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</si>
  <si>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</si>
  <si>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</si>
  <si>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</si>
  <si>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</si>
  <si>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</si>
  <si>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</si>
  <si>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</si>
  <si>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</si>
  <si>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</si>
  <si>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พะเยา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</si>
</sst>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5"/>
  <sheetViews>
    <sheetView tabSelected="1" view="pageBreakPreview" zoomScaleSheetLayoutView="100" workbookViewId="0">
      <pane xSplit="9" ySplit="7" topLeftCell="J407" activePane="bottomRight" state="frozen"/>
      <selection pane="topRight" activeCell="J1" sqref="J1"/>
      <selection pane="bottomLeft" activeCell="A8" sqref="A8"/>
      <selection pane="bottomRight" activeCell="P413" sqref="P413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6" customFormat="1" ht="17.25" x14ac:dyDescent="0.3">
      <c r="A413" s="114"/>
      <c r="B413" s="114"/>
      <c r="C413" s="114" t="s">
        <v>3</v>
      </c>
      <c r="D413" s="114"/>
      <c r="E413" s="114"/>
      <c r="F413" s="114"/>
      <c r="G413" s="114"/>
      <c r="H413" s="115"/>
      <c r="I413" s="115"/>
      <c r="J413" s="115"/>
      <c r="K413" s="114">
        <f>COUNTIF(K8:K412,A419)</f>
        <v>0</v>
      </c>
      <c r="L413" s="114">
        <f>COUNTIF(L8:L412,A419)</f>
        <v>0</v>
      </c>
      <c r="M413" s="114"/>
      <c r="N413" s="114">
        <f>COUNTIF(N8:N412,A419)</f>
        <v>0</v>
      </c>
      <c r="O413" s="114"/>
      <c r="P413" s="114">
        <f>COUNTIF(P8:P412,A419)</f>
        <v>0</v>
      </c>
      <c r="Q413" s="114"/>
      <c r="R413" s="114">
        <f>COUNTIF(R8:R412,A420)</f>
        <v>0</v>
      </c>
      <c r="S413" s="114"/>
      <c r="T413" s="115"/>
    </row>
    <row r="414" spans="1:20" s="119" customFormat="1" ht="17.25" x14ac:dyDescent="0.3">
      <c r="A414" s="117"/>
      <c r="B414" s="117"/>
      <c r="C414" s="117"/>
      <c r="D414" s="117"/>
      <c r="E414" s="117"/>
      <c r="F414" s="117"/>
      <c r="G414" s="117"/>
      <c r="H414" s="118"/>
      <c r="I414" s="118"/>
      <c r="J414" s="118"/>
      <c r="K414" s="117"/>
      <c r="L414" s="117"/>
      <c r="M414" s="117"/>
      <c r="N414" s="117"/>
      <c r="O414" s="117"/>
      <c r="P414" s="117"/>
      <c r="Q414" s="117"/>
      <c r="R414" s="117"/>
      <c r="S414" s="117"/>
      <c r="T414" s="118"/>
    </row>
    <row r="415" spans="1:20" ht="21" x14ac:dyDescent="0.35">
      <c r="A415" s="120" t="s">
        <v>2</v>
      </c>
      <c r="B415" s="121"/>
      <c r="C415" s="121" t="s">
        <v>13</v>
      </c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</row>
    <row r="416" spans="1:20" ht="21" x14ac:dyDescent="0.35">
      <c r="A416" s="67"/>
      <c r="B416" s="120"/>
      <c r="C416" s="122" t="s">
        <v>14</v>
      </c>
      <c r="D416" s="120"/>
      <c r="E416" s="120"/>
      <c r="F416" s="120"/>
      <c r="G416" s="120"/>
      <c r="H416" s="123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3"/>
    </row>
    <row r="417" spans="1:20" ht="21" x14ac:dyDescent="0.35">
      <c r="A417" s="123"/>
      <c r="B417" s="123"/>
      <c r="C417" s="123" t="s">
        <v>16</v>
      </c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</row>
    <row r="418" spans="1:20" ht="21" x14ac:dyDescent="0.35">
      <c r="A418" s="123"/>
      <c r="B418" s="67"/>
      <c r="C418" s="123" t="s">
        <v>15</v>
      </c>
      <c r="D418" s="123"/>
      <c r="E418" s="123"/>
      <c r="F418" s="123"/>
      <c r="G418" s="67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</row>
    <row r="419" spans="1:20" ht="21" x14ac:dyDescent="0.35">
      <c r="A419" s="123" t="s">
        <v>64</v>
      </c>
      <c r="B419" s="120" t="s">
        <v>65</v>
      </c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</row>
    <row r="420" spans="1:20" ht="21" x14ac:dyDescent="0.35">
      <c r="A420" s="123" t="s">
        <v>75</v>
      </c>
      <c r="B420" s="120" t="s">
        <v>65</v>
      </c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</row>
    <row r="421" spans="1:20" ht="21" x14ac:dyDescent="0.35">
      <c r="A421" s="123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</row>
    <row r="422" spans="1:20" ht="18.75" x14ac:dyDescent="0.3">
      <c r="A422" s="124"/>
      <c r="B422" s="124"/>
      <c r="C422" s="125"/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</row>
    <row r="423" spans="1:20" ht="21" x14ac:dyDescent="0.35">
      <c r="A423" s="126"/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7"/>
      <c r="O423" s="127"/>
      <c r="P423" s="127"/>
      <c r="Q423" s="127"/>
      <c r="R423" s="127"/>
      <c r="S423" s="127"/>
    </row>
    <row r="424" spans="1:20" x14ac:dyDescent="0.25">
      <c r="A424" s="67"/>
      <c r="B424" s="67"/>
      <c r="C424" s="67"/>
      <c r="D424" s="67"/>
      <c r="E424" s="67"/>
      <c r="F424" s="67"/>
      <c r="G424" s="67"/>
    </row>
    <row r="425" spans="1:20" x14ac:dyDescent="0.25">
      <c r="A425" s="129"/>
      <c r="B425" s="129"/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29"/>
    </row>
  </sheetData>
  <sheetProtection sheet="1" objects="1" scenarios="1" sort="0" autoFilter="0" pivotTables="0"/>
  <mergeCells count="27">
    <mergeCell ref="A425:T425"/>
    <mergeCell ref="A422:T422"/>
    <mergeCell ref="A423:M42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2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J8:J412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G10" sqref="G10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405</v>
      </c>
      <c r="D10" s="7">
        <f>พะเยา!K413</f>
        <v>0</v>
      </c>
      <c r="E10" s="7">
        <f>พะเยา!L413</f>
        <v>0</v>
      </c>
      <c r="F10" s="7">
        <f>พะเยา!N413</f>
        <v>0</v>
      </c>
      <c r="G10" s="7">
        <f>พะเยา!P413</f>
        <v>0</v>
      </c>
      <c r="H10" s="11"/>
      <c r="I10" s="12"/>
      <c r="J10" s="12"/>
      <c r="K10" s="7">
        <f>พะเยา!R413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พะเยา</vt:lpstr>
      <vt:lpstr>ภาพรวมจังหวัด</vt:lpstr>
      <vt:lpstr>คำอธิบายเพิ่มเติม</vt:lpstr>
      <vt:lpstr>พะเยา!Print_Area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2019-08-11T13:20:34Z</dcterms:modified>
</cp:coreProperties>
</file>